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ESO-701) Rutuliniai čiaupai/Pirkimo dokumentai/"/>
    </mc:Choice>
  </mc:AlternateContent>
  <xr:revisionPtr revIDLastSave="658" documentId="8_{6A1A2318-D856-4B8C-846B-5F9F1DA7E53F}" xr6:coauthVersionLast="47" xr6:coauthVersionMax="47" xr10:uidLastSave="{6D70B1AE-07D4-4FD5-8057-6C05B2E167FC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 s="1"/>
  <c r="H22" i="4" s="1"/>
  <c r="H6" i="4"/>
  <c r="H23" i="4" l="1"/>
</calcChain>
</file>

<file path=xl/sharedStrings.xml><?xml version="1.0" encoding="utf-8"?>
<sst xmlns="http://schemas.openxmlformats.org/spreadsheetml/2006/main" count="67" uniqueCount="52">
  <si>
    <t>Pasiūlymo priedas</t>
  </si>
  <si>
    <t>PASIŪLYMO KAINA</t>
  </si>
  <si>
    <t>Pasiūlymo kaina EUR be PVM</t>
  </si>
  <si>
    <t>Eil. Nr.</t>
  </si>
  <si>
    <t>Kategorija</t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</si>
  <si>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</si>
  <si>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</si>
  <si>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</si>
  <si>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</si>
  <si>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</si>
  <si>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</si>
  <si>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</si>
  <si>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</si>
  <si>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</si>
  <si>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</si>
  <si>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</si>
  <si>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</si>
  <si>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</si>
  <si>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</si>
  <si>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</si>
  <si>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Mato vnt.</t>
  </si>
  <si>
    <t>Gamintojas, tipas, modelis
(nurodo Tiekėjas)</t>
  </si>
  <si>
    <t>Rutulinis čiaupas iš žalvario, pilno pralaidumo, gamtinėms dujoms, MOP 5, srieginis (vidus/vidus), DN 15</t>
  </si>
  <si>
    <t>Rutulinis čiaupas iš žalvario, pilno pralaidumo, gamtinėms dujoms, MOP 5, srieginis (vidus/vidus), DN 20</t>
  </si>
  <si>
    <t>Rutulinis čiaupas iš žalvario, pilno pralaidumo, gamtinėms dujoms, MOP 5, srieginis (vidus/vidus), DN 25</t>
  </si>
  <si>
    <t>Rutulinis čiaupas iš žalvario, pilno pralaidumo, gamtinėms dujoms, MOP 5, srieginis (vidus/vidus), DN 32</t>
  </si>
  <si>
    <t>Rutulinis čiaupas iš žalvario, pilno pralaidumo, gamtinėms dujoms, MOP 5, srieginis (vidus/vidus), DN 40</t>
  </si>
  <si>
    <t>Rutulinis čiaupas iš žalvario, pilno pralaidumo, gamtinėms dujoms, MOP 5, srieginis (vidus/vidus), DN 50</t>
  </si>
  <si>
    <t>Rutulinis čiaupas iš žalvario, pilno pralaidumo, gamtinėms dujoms, MOP 5, srieginis (vidus/išorė), DN 15</t>
  </si>
  <si>
    <t>Rutulinis čiaupas iš žalvario, pilno pralaidumo, gamtinėms dujoms, MOP 5, srieginis (vidus/išorė), DN 20</t>
  </si>
  <si>
    <t>Rutulinis čiaupas iš žalvario, pilno pralaidumo, gamtinėms dujoms, MOP 5, srieginis (vidus/išorė), DN 25</t>
  </si>
  <si>
    <t>Rutulinis čiaupas iš žalvario, pilno pralaidumo, gamtinėms dujoms, MOP 5, srieginis (vidus/išorė), DN 32</t>
  </si>
  <si>
    <t>Rutulinis čiaupas iš žalvario, pilno pralaidumo, gamtinėms dujoms, MOP 5, srieginis (vidus/išorė), DN 40</t>
  </si>
  <si>
    <t>Rutulinis čiaupas iš žalvario, pilno pralaidumo, gamtinėms dujoms, MOP 5, srieginis (vidus/išorė), DN 50</t>
  </si>
  <si>
    <t>Rutulinis čiaupas iš žalvario, pilno pralaidumo kampinis, gamtinėms dujoms, MOP 5, srieginis (vidus/vidus), DN 15</t>
  </si>
  <si>
    <t>Rutulinis čiaupas iš žalvario, pilno pralaidumo kampinis, gamtinėms dujoms, MOP 5, srieginis (vidus/vidus), DN 20</t>
  </si>
  <si>
    <t>Rutulinis čiaupas iš žalvario, pilno pralaidumo kampinis, gamtinėms dujoms, MOP 5, srieginis (vidus/vidus), DN 25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</si>
  <si>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</si>
  <si>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</si>
  <si>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</si>
  <si>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</si>
  <si>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</si>
  <si>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</si>
  <si>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</si>
  <si>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</si>
  <si>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</si>
  <si>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</si>
  <si>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</si>
  <si>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</si>
  <si>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</si>
  <si>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vnt.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</si>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</sst>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6"/>
  <sheetViews>
    <sheetView tabSelected="1" topLeftCell="A12" workbookViewId="0">
      <selection activeCell="K6" sqref="K6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0.179687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9"/>
      <c r="G1" s="21" t="s">
        <v>0</v>
      </c>
      <c r="H1" s="21"/>
    </row>
    <row r="2" spans="1:8" ht="13" x14ac:dyDescent="0.3">
      <c r="A2" s="22" t="s">
        <v>1</v>
      </c>
      <c r="B2" s="22"/>
      <c r="C2" s="22"/>
      <c r="D2" s="22"/>
      <c r="E2" s="22"/>
      <c r="F2" s="22"/>
      <c r="G2" s="22"/>
      <c r="H2" s="22"/>
    </row>
    <row r="3" spans="1:8" ht="17" customHeight="1" x14ac:dyDescent="0.25">
      <c r="A3" s="5"/>
      <c r="B3" s="5"/>
      <c r="C3" s="5"/>
      <c r="D3" s="5"/>
      <c r="E3" s="5"/>
      <c r="F3" s="5"/>
      <c r="G3" s="5"/>
      <c r="H3" s="5"/>
    </row>
    <row r="4" spans="1:8" s="2" customFormat="1" ht="159" customHeight="1" x14ac:dyDescent="0.3">
      <c r="A4" s="4" t="s">
        <v>3</v>
      </c>
      <c r="B4" s="4" t="s">
        <v>4</v>
      </c>
      <c r="C4" s="4" t="s">
        <v>19</v>
      </c>
      <c r="D4" s="4" t="s">
        <v>20</v>
      </c>
      <c r="E4" s="4" t="s">
        <v>21</v>
      </c>
      <c r="F4" s="6" t="s">
        <v>5</v>
      </c>
      <c r="G4" s="6" t="s">
        <v>6</v>
      </c>
      <c r="H4" s="6" t="s">
        <v>7</v>
      </c>
    </row>
    <row r="5" spans="1:8" ht="13" x14ac:dyDescent="0.25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6" t="s">
        <v>13</v>
      </c>
      <c r="G5" s="7" t="s">
        <v>13</v>
      </c>
      <c r="H5" s="8" t="s">
        <v>51</v>
      </c>
    </row>
    <row r="6" spans="1:8" ht="50" x14ac:dyDescent="0.25">
      <c r="A6" s="10" t="s">
        <v>14</v>
      </c>
      <c r="B6" s="11" t="s">
        <v>22</v>
      </c>
      <c r="C6" s="12">
        <v>4200</v>
      </c>
      <c r="D6" s="15" t="s">
        <v>50</v>
      </c>
      <c r="E6" s="10"/>
      <c r="F6" s="10"/>
      <c r="G6" s="13">
        <v>0</v>
      </c>
      <c r="H6" s="13">
        <f>C6*G6</f>
        <v>0</v>
      </c>
    </row>
    <row r="7" spans="1:8" ht="50" x14ac:dyDescent="0.25">
      <c r="A7" s="10" t="s">
        <v>15</v>
      </c>
      <c r="B7" s="11" t="s">
        <v>23</v>
      </c>
      <c r="C7" s="12">
        <v>700</v>
      </c>
      <c r="D7" s="15" t="s">
        <v>50</v>
      </c>
      <c r="E7" s="10"/>
      <c r="F7" s="10"/>
      <c r="G7" s="13">
        <v>0</v>
      </c>
      <c r="H7" s="13">
        <f t="shared" ref="H7:H20" si="0">C7*G7</f>
        <v>0</v>
      </c>
    </row>
    <row r="8" spans="1:8" ht="50" x14ac:dyDescent="0.25">
      <c r="A8" s="10" t="s">
        <v>37</v>
      </c>
      <c r="B8" s="11" t="s">
        <v>24</v>
      </c>
      <c r="C8" s="12">
        <v>750</v>
      </c>
      <c r="D8" s="15" t="s">
        <v>50</v>
      </c>
      <c r="E8" s="10"/>
      <c r="F8" s="10"/>
      <c r="G8" s="13">
        <v>0</v>
      </c>
      <c r="H8" s="13">
        <f t="shared" si="0"/>
        <v>0</v>
      </c>
    </row>
    <row r="9" spans="1:8" ht="50" x14ac:dyDescent="0.25">
      <c r="A9" s="10" t="s">
        <v>38</v>
      </c>
      <c r="B9" s="11" t="s">
        <v>25</v>
      </c>
      <c r="C9" s="12">
        <v>250</v>
      </c>
      <c r="D9" s="15" t="s">
        <v>50</v>
      </c>
      <c r="E9" s="10"/>
      <c r="F9" s="10"/>
      <c r="G9" s="13">
        <v>0</v>
      </c>
      <c r="H9" s="13">
        <f t="shared" si="0"/>
        <v>0</v>
      </c>
    </row>
    <row r="10" spans="1:8" ht="50" x14ac:dyDescent="0.25">
      <c r="A10" s="10" t="s">
        <v>39</v>
      </c>
      <c r="B10" s="11" t="s">
        <v>26</v>
      </c>
      <c r="C10" s="12">
        <v>55</v>
      </c>
      <c r="D10" s="15" t="s">
        <v>50</v>
      </c>
      <c r="E10" s="10"/>
      <c r="F10" s="10"/>
      <c r="G10" s="13">
        <v>0</v>
      </c>
      <c r="H10" s="13">
        <f t="shared" si="0"/>
        <v>0</v>
      </c>
    </row>
    <row r="11" spans="1:8" ht="50" x14ac:dyDescent="0.25">
      <c r="A11" s="10" t="s">
        <v>40</v>
      </c>
      <c r="B11" s="11" t="s">
        <v>27</v>
      </c>
      <c r="C11" s="12">
        <v>50</v>
      </c>
      <c r="D11" s="15" t="s">
        <v>50</v>
      </c>
      <c r="E11" s="10"/>
      <c r="F11" s="10"/>
      <c r="G11" s="13">
        <v>0</v>
      </c>
      <c r="H11" s="13">
        <f t="shared" si="0"/>
        <v>0</v>
      </c>
    </row>
    <row r="12" spans="1:8" ht="50" x14ac:dyDescent="0.25">
      <c r="A12" s="10" t="s">
        <v>41</v>
      </c>
      <c r="B12" s="11" t="s">
        <v>28</v>
      </c>
      <c r="C12" s="12">
        <v>4200</v>
      </c>
      <c r="D12" s="15" t="s">
        <v>50</v>
      </c>
      <c r="E12" s="10"/>
      <c r="F12" s="10"/>
      <c r="G12" s="13">
        <v>0</v>
      </c>
      <c r="H12" s="13">
        <f t="shared" si="0"/>
        <v>0</v>
      </c>
    </row>
    <row r="13" spans="1:8" ht="50" x14ac:dyDescent="0.25">
      <c r="A13" s="10" t="s">
        <v>42</v>
      </c>
      <c r="B13" s="11" t="s">
        <v>29</v>
      </c>
      <c r="C13" s="12">
        <v>230</v>
      </c>
      <c r="D13" s="15" t="s">
        <v>50</v>
      </c>
      <c r="E13" s="10"/>
      <c r="F13" s="10"/>
      <c r="G13" s="13">
        <v>0</v>
      </c>
      <c r="H13" s="13">
        <f t="shared" si="0"/>
        <v>0</v>
      </c>
    </row>
    <row r="14" spans="1:8" ht="50" x14ac:dyDescent="0.25">
      <c r="A14" s="10" t="s">
        <v>43</v>
      </c>
      <c r="B14" s="11" t="s">
        <v>30</v>
      </c>
      <c r="C14" s="12">
        <v>130</v>
      </c>
      <c r="D14" s="15" t="s">
        <v>50</v>
      </c>
      <c r="E14" s="10"/>
      <c r="F14" s="10"/>
      <c r="G14" s="13">
        <v>0</v>
      </c>
      <c r="H14" s="13">
        <f t="shared" si="0"/>
        <v>0</v>
      </c>
    </row>
    <row r="15" spans="1:8" ht="50" x14ac:dyDescent="0.25">
      <c r="A15" s="10" t="s">
        <v>44</v>
      </c>
      <c r="B15" s="11" t="s">
        <v>31</v>
      </c>
      <c r="C15" s="12">
        <v>40</v>
      </c>
      <c r="D15" s="15" t="s">
        <v>50</v>
      </c>
      <c r="E15" s="10"/>
      <c r="F15" s="10"/>
      <c r="G15" s="13">
        <v>0</v>
      </c>
      <c r="H15" s="13">
        <f t="shared" si="0"/>
        <v>0</v>
      </c>
    </row>
    <row r="16" spans="1:8" ht="50" x14ac:dyDescent="0.25">
      <c r="A16" s="10" t="s">
        <v>45</v>
      </c>
      <c r="B16" s="11" t="s">
        <v>32</v>
      </c>
      <c r="C16" s="12">
        <v>20</v>
      </c>
      <c r="D16" s="15" t="s">
        <v>50</v>
      </c>
      <c r="E16" s="10"/>
      <c r="F16" s="10"/>
      <c r="G16" s="13">
        <v>0</v>
      </c>
      <c r="H16" s="13">
        <f t="shared" si="0"/>
        <v>0</v>
      </c>
    </row>
    <row r="17" spans="1:8" ht="50" x14ac:dyDescent="0.25">
      <c r="A17" s="10" t="s">
        <v>46</v>
      </c>
      <c r="B17" s="11" t="s">
        <v>33</v>
      </c>
      <c r="C17" s="12">
        <v>15</v>
      </c>
      <c r="D17" s="15" t="s">
        <v>50</v>
      </c>
      <c r="E17" s="10"/>
      <c r="F17" s="10"/>
      <c r="G17" s="13">
        <v>0</v>
      </c>
      <c r="H17" s="13">
        <f t="shared" si="0"/>
        <v>0</v>
      </c>
    </row>
    <row r="18" spans="1:8" ht="50" x14ac:dyDescent="0.25">
      <c r="A18" s="10" t="s">
        <v>47</v>
      </c>
      <c r="B18" s="11" t="s">
        <v>34</v>
      </c>
      <c r="C18" s="12">
        <v>550</v>
      </c>
      <c r="D18" s="15" t="s">
        <v>50</v>
      </c>
      <c r="E18" s="10"/>
      <c r="F18" s="10"/>
      <c r="G18" s="13">
        <v>0</v>
      </c>
      <c r="H18" s="13">
        <f t="shared" si="0"/>
        <v>0</v>
      </c>
    </row>
    <row r="19" spans="1:8" ht="50" x14ac:dyDescent="0.25">
      <c r="A19" s="10" t="s">
        <v>48</v>
      </c>
      <c r="B19" s="11" t="s">
        <v>35</v>
      </c>
      <c r="C19" s="12">
        <v>80</v>
      </c>
      <c r="D19" s="15" t="s">
        <v>50</v>
      </c>
      <c r="E19" s="10"/>
      <c r="F19" s="10"/>
      <c r="G19" s="13">
        <v>0</v>
      </c>
      <c r="H19" s="13">
        <f t="shared" si="0"/>
        <v>0</v>
      </c>
    </row>
    <row r="20" spans="1:8" ht="50" x14ac:dyDescent="0.25">
      <c r="A20" s="10" t="s">
        <v>49</v>
      </c>
      <c r="B20" s="11" t="s">
        <v>36</v>
      </c>
      <c r="C20" s="12">
        <v>40</v>
      </c>
      <c r="D20" s="15" t="s">
        <v>50</v>
      </c>
      <c r="E20" s="10"/>
      <c r="F20" s="10"/>
      <c r="G20" s="13">
        <v>0</v>
      </c>
      <c r="H20" s="13">
        <f t="shared" si="0"/>
        <v>0</v>
      </c>
    </row>
    <row r="21" spans="1:8" ht="13" x14ac:dyDescent="0.3">
      <c r="A21" s="23" t="s">
        <v>2</v>
      </c>
      <c r="B21" s="23"/>
      <c r="C21" s="23"/>
      <c r="D21" s="23"/>
      <c r="E21" s="23"/>
      <c r="F21" s="23"/>
      <c r="G21" s="24"/>
      <c r="H21" s="14">
        <f>SUM(H6:H20)</f>
        <v>0</v>
      </c>
    </row>
    <row r="22" spans="1:8" ht="15" x14ac:dyDescent="0.3">
      <c r="A22" s="17" t="s">
        <v>16</v>
      </c>
      <c r="B22" s="17"/>
      <c r="C22" s="17"/>
      <c r="D22" s="17"/>
      <c r="E22" s="17"/>
      <c r="F22" s="17"/>
      <c r="G22" s="17"/>
      <c r="H22" s="14">
        <f>0.21*H21</f>
        <v>0</v>
      </c>
    </row>
    <row r="23" spans="1:8" ht="13" x14ac:dyDescent="0.25">
      <c r="A23" s="18" t="s">
        <v>17</v>
      </c>
      <c r="B23" s="19"/>
      <c r="C23" s="19"/>
      <c r="D23" s="19"/>
      <c r="E23" s="19"/>
      <c r="F23" s="19"/>
      <c r="G23" s="20"/>
      <c r="H23" s="14">
        <f>SUM(H21:H22)</f>
        <v>0</v>
      </c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6" spans="1:8" ht="14.5" x14ac:dyDescent="0.35">
      <c r="A26" s="16" t="s">
        <v>18</v>
      </c>
      <c r="B26" s="16"/>
      <c r="C26" s="16"/>
      <c r="D26" s="16"/>
      <c r="E26" s="16"/>
      <c r="F26" s="16"/>
      <c r="G26" s="16"/>
      <c r="H26" s="16"/>
    </row>
  </sheetData>
  <mergeCells count="6">
    <mergeCell ref="A26:H26"/>
    <mergeCell ref="A22:G22"/>
    <mergeCell ref="A23:G23"/>
    <mergeCell ref="G1:H1"/>
    <mergeCell ref="A2:H2"/>
    <mergeCell ref="A21:G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E70674-E2F1-4EB2-80F1-56D1FF9CB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2026-07-20T04:44:20Z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